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8730" windowHeight="7470"/>
  </bookViews>
  <sheets>
    <sheet name="Прогноз Аутс сорт (РНД)" sheetId="1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" i="15" l="1"/>
  <c r="H13" i="15"/>
  <c r="H14" i="15" s="1"/>
  <c r="I13" i="15"/>
  <c r="I14" i="15" s="1"/>
  <c r="J13" i="15"/>
  <c r="J14" i="15" s="1"/>
  <c r="K13" i="15"/>
  <c r="K14" i="15" s="1"/>
  <c r="L13" i="15"/>
  <c r="L14" i="15" s="1"/>
  <c r="M13" i="15"/>
  <c r="M14" i="15" s="1"/>
  <c r="N13" i="15"/>
  <c r="N14" i="15" s="1"/>
  <c r="O13" i="15"/>
  <c r="O14" i="15" s="1"/>
  <c r="P5" i="15"/>
  <c r="D13" i="15" l="1"/>
  <c r="D14" i="15" l="1"/>
  <c r="G13" i="15" l="1"/>
  <c r="G14" i="15" s="1"/>
  <c r="F13" i="15" l="1"/>
  <c r="F14" i="15" s="1"/>
  <c r="E13" i="15" l="1"/>
  <c r="P13" i="15" s="1"/>
  <c r="E14" i="15" l="1"/>
  <c r="P14" i="15" s="1"/>
</calcChain>
</file>

<file path=xl/sharedStrings.xml><?xml version="1.0" encoding="utf-8"?>
<sst xmlns="http://schemas.openxmlformats.org/spreadsheetml/2006/main" count="30" uniqueCount="22">
  <si>
    <t>ОСП</t>
  </si>
  <si>
    <t>Итого по договору</t>
  </si>
  <si>
    <t>Расчет прогнозного объема услуг (ч/ч) (по макс. потребности)</t>
  </si>
  <si>
    <t>Январь</t>
  </si>
  <si>
    <t>дней</t>
  </si>
  <si>
    <t>ч/ч</t>
  </si>
  <si>
    <t>Февраль</t>
  </si>
  <si>
    <t>Апрель</t>
  </si>
  <si>
    <t>МСЦ Краснодар</t>
  </si>
  <si>
    <t>УФПС Краснодарского края</t>
  </si>
  <si>
    <t>ИТОГО (чел./мес), :</t>
  </si>
  <si>
    <t xml:space="preserve">ИТОГО (чел/час за месяц), </t>
  </si>
  <si>
    <t>Май</t>
  </si>
  <si>
    <t>Июнь</t>
  </si>
  <si>
    <t>Июль</t>
  </si>
  <si>
    <t>Август</t>
  </si>
  <si>
    <t>Сентябрь</t>
  </si>
  <si>
    <t>Ноябрь</t>
  </si>
  <si>
    <t>2026/2027</t>
  </si>
  <si>
    <t>Октябрь</t>
  </si>
  <si>
    <t>Декабрь</t>
  </si>
  <si>
    <t xml:space="preserve">Март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</si>
</sst>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i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4" fillId="0" borderId="0" applyFont="0" applyFill="0" applyBorder="0" applyAlignment="0" applyProtection="0"/>
  </cellStyleXfs>
  <cellXfs count="61">
    <xf numFmtId="0" fontId="0" fillId="0" borderId="0" xfId="0"/>
    <xf numFmtId="3" fontId="0" fillId="0" borderId="0" xfId="0" applyNumberFormat="1"/>
    <xf numFmtId="0" fontId="0" fillId="0" borderId="0" xfId="0" applyBorder="1"/>
    <xf numFmtId="0" fontId="6" fillId="0" borderId="0" xfId="0" applyFont="1" applyFill="1" applyBorder="1"/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3" fontId="0" fillId="0" borderId="0" xfId="0" applyNumberFormat="1" applyBorder="1"/>
    <xf numFmtId="0" fontId="0" fillId="0" borderId="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21" xfId="0" applyFont="1" applyFill="1" applyBorder="1" applyAlignment="1">
      <alignment vertical="center"/>
    </xf>
    <xf numFmtId="3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0" fillId="0" borderId="0" xfId="0" applyFill="1" applyBorder="1"/>
    <xf numFmtId="0" fontId="0" fillId="3" borderId="21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vertical="center" wrapText="1"/>
    </xf>
    <xf numFmtId="3" fontId="11" fillId="0" borderId="2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0" borderId="0" xfId="0" applyBorder="1" applyAlignment="1"/>
    <xf numFmtId="3" fontId="13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6" fillId="0" borderId="26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3" fontId="10" fillId="0" borderId="27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3" fontId="7" fillId="0" borderId="8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5" fillId="3" borderId="2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3" fontId="4" fillId="0" borderId="23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3" fontId="11" fillId="0" borderId="28" xfId="0" applyNumberFormat="1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Процентный 2" xfId="2"/>
  </cellStyles>
  <dxfs count="0"/>
  <tableStyles count="0" defaultTableStyle="TableStyleMedium2" defaultPivotStyle="PivotStyleLight16"/>
  <colors>
    <mruColors>
      <color rgb="FF6699FF"/>
      <color rgb="FFFFFF99"/>
      <color rgb="FF99FF99"/>
      <color rgb="FF99FFCC"/>
      <color rgb="FFFF6600"/>
      <color rgb="FFFFE699"/>
      <color rgb="FFD9D9D9"/>
      <color rgb="FF99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5"/>
  <sheetViews>
    <sheetView tabSelected="1" zoomScale="80" zoomScaleNormal="80" workbookViewId="0">
      <selection activeCell="O3" sqref="O3"/>
    </sheetView>
  </sheetViews>
  <sheetFormatPr defaultRowHeight="15" x14ac:dyDescent="0.25"/>
  <cols>
    <col min="1" max="1" width="2.140625" customWidth="1"/>
    <col min="2" max="2" width="19.7109375" customWidth="1"/>
    <col min="3" max="3" width="36.7109375" customWidth="1"/>
    <col min="4" max="4" width="16.7109375" customWidth="1"/>
    <col min="5" max="16" width="18.140625" customWidth="1"/>
    <col min="17" max="17" width="23" customWidth="1"/>
    <col min="18" max="18" width="13.28515625" customWidth="1"/>
    <col min="19" max="19" width="16.42578125" customWidth="1"/>
    <col min="20" max="20" width="17.28515625" customWidth="1"/>
    <col min="21" max="21" width="12" customWidth="1"/>
    <col min="22" max="22" width="15.85546875" customWidth="1"/>
  </cols>
  <sheetData>
    <row r="1" spans="2:25" ht="15.75" thickBot="1" x14ac:dyDescent="0.3">
      <c r="B1" s="58" t="s">
        <v>2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29"/>
      <c r="R1" s="51"/>
      <c r="S1" s="51"/>
      <c r="T1" s="51"/>
    </row>
    <row r="2" spans="2:25" ht="15" customHeight="1" x14ac:dyDescent="0.25">
      <c r="B2" s="52" t="s">
        <v>0</v>
      </c>
      <c r="C2" s="53"/>
      <c r="D2" s="49" t="s">
        <v>18</v>
      </c>
      <c r="E2" s="50"/>
      <c r="F2" s="50"/>
      <c r="G2" s="50"/>
      <c r="H2" s="38"/>
      <c r="I2" s="38"/>
      <c r="J2" s="38"/>
      <c r="K2" s="38"/>
      <c r="L2" s="38"/>
      <c r="M2" s="38"/>
      <c r="N2" s="38"/>
      <c r="O2" s="38"/>
      <c r="P2" s="59" t="s">
        <v>1</v>
      </c>
    </row>
    <row r="3" spans="2:25" ht="33.4" customHeight="1" x14ac:dyDescent="0.25">
      <c r="B3" s="54"/>
      <c r="C3" s="55"/>
      <c r="D3" s="27" t="s">
        <v>7</v>
      </c>
      <c r="E3" s="28" t="s">
        <v>12</v>
      </c>
      <c r="F3" s="28" t="s">
        <v>13</v>
      </c>
      <c r="G3" s="42" t="s">
        <v>14</v>
      </c>
      <c r="H3" s="42" t="s">
        <v>15</v>
      </c>
      <c r="I3" s="42" t="s">
        <v>16</v>
      </c>
      <c r="J3" s="42" t="s">
        <v>19</v>
      </c>
      <c r="K3" s="42" t="s">
        <v>17</v>
      </c>
      <c r="L3" s="42" t="s">
        <v>20</v>
      </c>
      <c r="M3" s="42" t="s">
        <v>3</v>
      </c>
      <c r="N3" s="44" t="s">
        <v>6</v>
      </c>
      <c r="O3" s="44" t="s">
        <v>21</v>
      </c>
      <c r="P3" s="60"/>
    </row>
    <row r="4" spans="2:25" ht="24" customHeight="1" thickBot="1" x14ac:dyDescent="0.3">
      <c r="B4" s="54"/>
      <c r="C4" s="55"/>
      <c r="D4" s="16">
        <v>1</v>
      </c>
      <c r="E4" s="10">
        <v>2</v>
      </c>
      <c r="F4" s="10">
        <v>3</v>
      </c>
      <c r="G4" s="42">
        <v>4</v>
      </c>
      <c r="H4" s="42">
        <v>5</v>
      </c>
      <c r="I4" s="42">
        <v>6</v>
      </c>
      <c r="J4" s="42">
        <v>7</v>
      </c>
      <c r="K4" s="42">
        <v>8</v>
      </c>
      <c r="L4" s="42">
        <v>9</v>
      </c>
      <c r="M4" s="42">
        <v>10</v>
      </c>
      <c r="N4" s="44">
        <v>11</v>
      </c>
      <c r="O4" s="44">
        <v>12</v>
      </c>
      <c r="P4" s="32"/>
    </row>
    <row r="5" spans="2:25" ht="24" customHeight="1" thickBot="1" x14ac:dyDescent="0.3">
      <c r="B5" s="56"/>
      <c r="C5" s="57"/>
      <c r="D5" s="17">
        <v>31</v>
      </c>
      <c r="E5" s="8">
        <v>28</v>
      </c>
      <c r="F5" s="8">
        <v>31</v>
      </c>
      <c r="G5" s="43">
        <v>30</v>
      </c>
      <c r="H5" s="43">
        <v>31</v>
      </c>
      <c r="I5" s="43">
        <v>30</v>
      </c>
      <c r="J5" s="43">
        <v>31</v>
      </c>
      <c r="K5" s="43">
        <v>31</v>
      </c>
      <c r="L5" s="43">
        <v>30</v>
      </c>
      <c r="M5" s="43">
        <v>31</v>
      </c>
      <c r="N5" s="43">
        <v>30</v>
      </c>
      <c r="O5" s="43">
        <v>31</v>
      </c>
      <c r="P5" s="33">
        <f>SUM(D5:O5)</f>
        <v>365</v>
      </c>
      <c r="Q5" s="31" t="s">
        <v>4</v>
      </c>
      <c r="R5" s="4"/>
      <c r="S5" s="2"/>
      <c r="T5" s="2"/>
      <c r="U5" s="6"/>
    </row>
    <row r="6" spans="2:25" ht="24" customHeight="1" x14ac:dyDescent="0.25">
      <c r="B6" s="46" t="s">
        <v>9</v>
      </c>
      <c r="C6" s="39" t="s">
        <v>8</v>
      </c>
      <c r="D6" s="22">
        <v>15</v>
      </c>
      <c r="E6" s="22">
        <v>15</v>
      </c>
      <c r="F6" s="22">
        <v>15</v>
      </c>
      <c r="G6" s="22">
        <v>15</v>
      </c>
      <c r="H6" s="22">
        <v>15</v>
      </c>
      <c r="I6" s="22">
        <v>15</v>
      </c>
      <c r="J6" s="22">
        <v>15</v>
      </c>
      <c r="K6" s="22">
        <v>15</v>
      </c>
      <c r="L6" s="22">
        <v>15</v>
      </c>
      <c r="M6" s="22">
        <v>15</v>
      </c>
      <c r="N6" s="22">
        <v>15</v>
      </c>
      <c r="O6" s="22">
        <v>15</v>
      </c>
      <c r="P6" s="34">
        <f>(D6*D5+E6*E5+F6*F5)*22</f>
        <v>29700</v>
      </c>
      <c r="Q6" s="30" t="s">
        <v>5</v>
      </c>
      <c r="R6" s="4"/>
      <c r="S6" s="2"/>
      <c r="T6" s="2"/>
      <c r="U6" s="6"/>
    </row>
    <row r="7" spans="2:25" ht="24" customHeight="1" x14ac:dyDescent="0.25">
      <c r="B7" s="47"/>
      <c r="C7" s="20"/>
      <c r="D7" s="23"/>
      <c r="E7" s="24"/>
      <c r="F7" s="24"/>
      <c r="G7" s="24"/>
      <c r="H7" s="24"/>
      <c r="I7" s="24"/>
      <c r="J7" s="24"/>
      <c r="K7" s="24"/>
      <c r="L7" s="24"/>
      <c r="M7" s="24"/>
      <c r="N7" s="45"/>
      <c r="O7" s="45"/>
      <c r="P7" s="34"/>
      <c r="Q7" s="30" t="s">
        <v>5</v>
      </c>
      <c r="R7" s="5"/>
      <c r="S7" s="2"/>
      <c r="T7" s="2"/>
      <c r="U7" s="6"/>
    </row>
    <row r="8" spans="2:25" ht="24" customHeight="1" x14ac:dyDescent="0.25">
      <c r="B8" s="47"/>
      <c r="C8" s="11"/>
      <c r="D8" s="23"/>
      <c r="E8" s="24"/>
      <c r="F8" s="24"/>
      <c r="G8" s="24"/>
      <c r="H8" s="24"/>
      <c r="I8" s="24"/>
      <c r="J8" s="24"/>
      <c r="K8" s="24"/>
      <c r="L8" s="24"/>
      <c r="M8" s="24"/>
      <c r="N8" s="45"/>
      <c r="O8" s="45"/>
      <c r="P8" s="34"/>
      <c r="Q8" s="30" t="s">
        <v>5</v>
      </c>
      <c r="R8" s="4"/>
      <c r="S8" s="2"/>
      <c r="T8" s="2"/>
      <c r="U8" s="6"/>
    </row>
    <row r="9" spans="2:25" ht="24" customHeight="1" x14ac:dyDescent="0.25">
      <c r="B9" s="47"/>
      <c r="C9" s="11"/>
      <c r="D9" s="23"/>
      <c r="E9" s="24"/>
      <c r="F9" s="24"/>
      <c r="G9" s="24"/>
      <c r="H9" s="24"/>
      <c r="I9" s="24"/>
      <c r="J9" s="24"/>
      <c r="K9" s="24"/>
      <c r="L9" s="24"/>
      <c r="M9" s="24"/>
      <c r="N9" s="45"/>
      <c r="O9" s="45"/>
      <c r="P9" s="34"/>
      <c r="Q9" s="30" t="s">
        <v>5</v>
      </c>
      <c r="R9" s="4"/>
      <c r="S9" s="2"/>
      <c r="T9" s="2"/>
      <c r="U9" s="6"/>
    </row>
    <row r="10" spans="2:25" ht="24" customHeight="1" x14ac:dyDescent="0.25">
      <c r="B10" s="47"/>
      <c r="C10" s="37"/>
      <c r="D10" s="23"/>
      <c r="E10" s="24"/>
      <c r="F10" s="24"/>
      <c r="G10" s="24"/>
      <c r="H10" s="24"/>
      <c r="I10" s="24"/>
      <c r="J10" s="24"/>
      <c r="K10" s="24"/>
      <c r="L10" s="24"/>
      <c r="M10" s="24"/>
      <c r="N10" s="45"/>
      <c r="O10" s="45"/>
      <c r="P10" s="34"/>
      <c r="Q10" s="30" t="s">
        <v>5</v>
      </c>
      <c r="R10" s="4"/>
      <c r="S10" s="2"/>
      <c r="T10" s="2"/>
      <c r="U10" s="6"/>
    </row>
    <row r="11" spans="2:25" ht="24" customHeight="1" x14ac:dyDescent="0.25">
      <c r="B11" s="47"/>
      <c r="C11" s="11"/>
      <c r="D11" s="23"/>
      <c r="E11" s="24"/>
      <c r="F11" s="24"/>
      <c r="G11" s="24"/>
      <c r="H11" s="24"/>
      <c r="I11" s="24"/>
      <c r="J11" s="24"/>
      <c r="K11" s="24"/>
      <c r="L11" s="24"/>
      <c r="M11" s="24"/>
      <c r="N11" s="45"/>
      <c r="O11" s="45"/>
      <c r="P11" s="34"/>
      <c r="Q11" s="30" t="s">
        <v>5</v>
      </c>
      <c r="R11" s="4"/>
      <c r="S11" s="2"/>
      <c r="T11" s="2"/>
      <c r="U11" s="6"/>
    </row>
    <row r="12" spans="2:25" ht="24" customHeight="1" thickBot="1" x14ac:dyDescent="0.3">
      <c r="B12" s="47"/>
      <c r="C12" s="12"/>
      <c r="D12" s="25"/>
      <c r="E12" s="26"/>
      <c r="F12" s="26"/>
      <c r="G12" s="24"/>
      <c r="H12" s="24"/>
      <c r="I12" s="24"/>
      <c r="J12" s="24"/>
      <c r="K12" s="24"/>
      <c r="L12" s="24"/>
      <c r="M12" s="24"/>
      <c r="N12" s="45"/>
      <c r="O12" s="45"/>
      <c r="P12" s="34"/>
      <c r="Q12" s="30" t="s">
        <v>5</v>
      </c>
      <c r="R12" s="4"/>
      <c r="S12" s="2"/>
      <c r="T12" s="2"/>
      <c r="U12" s="6"/>
    </row>
    <row r="13" spans="2:25" ht="24" customHeight="1" x14ac:dyDescent="0.25">
      <c r="B13" s="47"/>
      <c r="C13" s="40" t="s">
        <v>10</v>
      </c>
      <c r="D13" s="18">
        <f>SUM(D6:D12)*D5</f>
        <v>465</v>
      </c>
      <c r="E13" s="13">
        <f t="shared" ref="E13:F13" si="0">SUM(E6:E12)*E5</f>
        <v>420</v>
      </c>
      <c r="F13" s="13">
        <f t="shared" si="0"/>
        <v>465</v>
      </c>
      <c r="G13" s="41">
        <f t="shared" ref="G13:O13" si="1">SUM(G6:G12)*G5</f>
        <v>450</v>
      </c>
      <c r="H13" s="41">
        <f t="shared" si="1"/>
        <v>465</v>
      </c>
      <c r="I13" s="41">
        <f t="shared" si="1"/>
        <v>450</v>
      </c>
      <c r="J13" s="41">
        <f t="shared" si="1"/>
        <v>465</v>
      </c>
      <c r="K13" s="41">
        <f t="shared" si="1"/>
        <v>465</v>
      </c>
      <c r="L13" s="41">
        <f t="shared" si="1"/>
        <v>450</v>
      </c>
      <c r="M13" s="41">
        <f t="shared" si="1"/>
        <v>465</v>
      </c>
      <c r="N13" s="41">
        <f t="shared" si="1"/>
        <v>450</v>
      </c>
      <c r="O13" s="41">
        <f t="shared" si="1"/>
        <v>465</v>
      </c>
      <c r="P13" s="35">
        <f>SUM(D13:O13)</f>
        <v>5475</v>
      </c>
      <c r="Q13" s="30" t="s">
        <v>5</v>
      </c>
      <c r="R13" s="2"/>
      <c r="S13" s="2"/>
      <c r="T13" s="6"/>
      <c r="U13" s="6"/>
    </row>
    <row r="14" spans="2:25" ht="24" customHeight="1" thickBot="1" x14ac:dyDescent="0.3">
      <c r="B14" s="48"/>
      <c r="C14" s="21" t="s">
        <v>11</v>
      </c>
      <c r="D14" s="19">
        <f>D13*22</f>
        <v>10230</v>
      </c>
      <c r="E14" s="9">
        <f t="shared" ref="E14:F14" si="2">E13*22</f>
        <v>9240</v>
      </c>
      <c r="F14" s="9">
        <f t="shared" si="2"/>
        <v>10230</v>
      </c>
      <c r="G14" s="9">
        <f t="shared" ref="G14:O14" si="3">G13*22</f>
        <v>9900</v>
      </c>
      <c r="H14" s="9">
        <f t="shared" si="3"/>
        <v>10230</v>
      </c>
      <c r="I14" s="9">
        <f t="shared" si="3"/>
        <v>9900</v>
      </c>
      <c r="J14" s="9">
        <f t="shared" si="3"/>
        <v>10230</v>
      </c>
      <c r="K14" s="9">
        <f t="shared" si="3"/>
        <v>10230</v>
      </c>
      <c r="L14" s="9">
        <f t="shared" si="3"/>
        <v>9900</v>
      </c>
      <c r="M14" s="9">
        <f t="shared" si="3"/>
        <v>10230</v>
      </c>
      <c r="N14" s="9">
        <f t="shared" si="3"/>
        <v>9900</v>
      </c>
      <c r="O14" s="9">
        <f t="shared" si="3"/>
        <v>10230</v>
      </c>
      <c r="P14" s="36">
        <f>SUM(D14:O14)</f>
        <v>120450</v>
      </c>
      <c r="Q14" s="30" t="s">
        <v>5</v>
      </c>
      <c r="R14" s="5"/>
      <c r="S14" s="2"/>
      <c r="T14" s="2"/>
      <c r="U14" s="6"/>
    </row>
    <row r="15" spans="2:25" ht="7.5" customHeight="1" x14ac:dyDescent="0.3">
      <c r="B15" s="3"/>
      <c r="C15" s="14"/>
      <c r="D15" s="1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7"/>
      <c r="S15" s="7"/>
      <c r="T15" s="7"/>
      <c r="U15" s="1"/>
      <c r="V15" s="1"/>
      <c r="W15" s="1"/>
      <c r="X15" s="1"/>
      <c r="Y15" s="1"/>
    </row>
  </sheetData>
  <mergeCells count="6">
    <mergeCell ref="B6:B14"/>
    <mergeCell ref="D2:G2"/>
    <mergeCell ref="R1:T1"/>
    <mergeCell ref="B2:C5"/>
    <mergeCell ref="B1:P1"/>
    <mergeCell ref="P2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 Аутс сорт (РНД)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2026-02-04T16:11:33Z</dcterms:modified>
</cp:coreProperties>
</file>